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КАИП" sheetId="3" r:id="rId1"/>
  </sheets>
  <definedNames>
    <definedName name="APPT" localSheetId="0">КАИП!#REF!</definedName>
    <definedName name="FIO" localSheetId="0">КАИП!#REF!</definedName>
    <definedName name="SIGN" localSheetId="0">КАИП!#REF!</definedName>
    <definedName name="_xlnm.Print_Titles" localSheetId="0">КАИП!$18:$20</definedName>
    <definedName name="_xlnm.Print_Area" localSheetId="0">КАИП!$A$1:$N$60</definedName>
  </definedNames>
  <calcPr calcId="124519"/>
</workbook>
</file>

<file path=xl/calcChain.xml><?xml version="1.0" encoding="utf-8"?>
<calcChain xmlns="http://schemas.openxmlformats.org/spreadsheetml/2006/main">
  <c r="M11" i="3"/>
  <c r="M12"/>
  <c r="F13"/>
  <c r="N27"/>
  <c r="N30"/>
  <c r="N32"/>
  <c r="N33"/>
  <c r="N34"/>
  <c r="N35"/>
  <c r="N36"/>
  <c r="N37"/>
  <c r="N39"/>
  <c r="N42"/>
  <c r="N45"/>
  <c r="N46"/>
  <c r="N47"/>
  <c r="N49"/>
  <c r="N50"/>
  <c r="N51"/>
  <c r="N52"/>
  <c r="N53"/>
  <c r="N54"/>
  <c r="N55"/>
  <c r="N56"/>
  <c r="N57"/>
  <c r="N59"/>
  <c r="N60"/>
  <c r="L28"/>
  <c r="L48"/>
  <c r="J48"/>
  <c r="I31"/>
  <c r="I25" s="1"/>
  <c r="I26" s="1"/>
  <c r="I44"/>
  <c r="I40" s="1"/>
  <c r="I41" s="1"/>
  <c r="E13"/>
  <c r="L43"/>
  <c r="J43"/>
  <c r="J41"/>
  <c r="N41" s="1"/>
  <c r="L23"/>
  <c r="N23" s="1"/>
  <c r="J23"/>
  <c r="J26"/>
  <c r="N26" s="1"/>
  <c r="H10"/>
  <c r="M10" s="1"/>
  <c r="L58"/>
  <c r="J58"/>
  <c r="J29"/>
  <c r="N29" s="1"/>
  <c r="L31"/>
  <c r="J31"/>
  <c r="J44"/>
  <c r="L44"/>
  <c r="H9" s="1"/>
  <c r="M9" s="1"/>
  <c r="J28"/>
  <c r="J40" l="1"/>
  <c r="N48"/>
  <c r="N28"/>
  <c r="N43"/>
  <c r="N31"/>
  <c r="I22"/>
  <c r="I21" s="1"/>
  <c r="L25"/>
  <c r="N44"/>
  <c r="N58"/>
  <c r="L40"/>
  <c r="N40" s="1"/>
  <c r="J24"/>
  <c r="L22"/>
  <c r="L24"/>
  <c r="J25"/>
  <c r="J22"/>
  <c r="J21" s="1"/>
  <c r="N25" l="1"/>
  <c r="H13"/>
  <c r="M13" s="1"/>
  <c r="N22"/>
  <c r="N24"/>
  <c r="L21"/>
  <c r="N21" s="1"/>
</calcChain>
</file>

<file path=xl/sharedStrings.xml><?xml version="1.0" encoding="utf-8"?>
<sst xmlns="http://schemas.openxmlformats.org/spreadsheetml/2006/main" count="161" uniqueCount="97">
  <si>
    <t>Итого</t>
  </si>
  <si>
    <t>КЦСР</t>
  </si>
  <si>
    <t>№ п/п</t>
  </si>
  <si>
    <t xml:space="preserve">Наименование </t>
  </si>
  <si>
    <t>к решению городского Совета депутатов</t>
  </si>
  <si>
    <t>рублей</t>
  </si>
  <si>
    <t>Муниципальная программа города Ачинска "Обеспечение доступным и комфортным жильем граждан"</t>
  </si>
  <si>
    <t>0428602</t>
  </si>
  <si>
    <t>0503</t>
  </si>
  <si>
    <t>устройство уличного освещения в районах индивидуальной жилой застройки п. Мазуль, п. Восточный, района Ачинск-1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</si>
  <si>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</si>
  <si>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разработка проектно-сметной документации и экспертиза проектов строительства 2-х жилых домов по ул. Манкевича, 1 жилого дома по ул. Строителей</t>
  </si>
  <si>
    <t>обследование, разработка проектно-сметной документации и экпертиза проектов реконструкции жилого дома 59 микрорайона 1</t>
  </si>
  <si>
    <t>Бюджетная классификация</t>
  </si>
  <si>
    <t>ГРБС</t>
  </si>
  <si>
    <t>Р/Пр</t>
  </si>
  <si>
    <t>ВР</t>
  </si>
  <si>
    <t>1</t>
  </si>
  <si>
    <t>2</t>
  </si>
  <si>
    <t>3</t>
  </si>
  <si>
    <t>4</t>
  </si>
  <si>
    <t>Год ввода</t>
  </si>
  <si>
    <t>Главный распорядитель бюджетных средств, муницпальная программа города Ачинска, объект</t>
  </si>
  <si>
    <t>КАПИТАЛЬНЫЕ ВЛОЖЕНИЯ - ВСЕГО, В ТОМ ЧИСЛЕ:</t>
  </si>
  <si>
    <t>местный бюджет</t>
  </si>
  <si>
    <t>краевой бюджет</t>
  </si>
  <si>
    <t>федеральный бюджет</t>
  </si>
  <si>
    <t>МКУ "Управление капитального строительства"</t>
  </si>
  <si>
    <t>133</t>
  </si>
  <si>
    <t>0501</t>
  </si>
  <si>
    <t>1611307</t>
  </si>
  <si>
    <t>414</t>
  </si>
  <si>
    <t>1611308</t>
  </si>
  <si>
    <t>1619602</t>
  </si>
  <si>
    <t>0502</t>
  </si>
  <si>
    <t>1648514</t>
  </si>
  <si>
    <t>0409</t>
  </si>
  <si>
    <t>1619502</t>
  </si>
  <si>
    <t>0400000</t>
  </si>
  <si>
    <t>Администрация города Ачинска</t>
  </si>
  <si>
    <t>строительство канализационного коллектора по ул. Ленина, д.6, 8</t>
  </si>
  <si>
    <t>730</t>
  </si>
  <si>
    <t>0418605</t>
  </si>
  <si>
    <t>9</t>
  </si>
  <si>
    <t>13</t>
  </si>
  <si>
    <t>14</t>
  </si>
  <si>
    <t>15</t>
  </si>
  <si>
    <t>16</t>
  </si>
  <si>
    <t>17</t>
  </si>
  <si>
    <t>18</t>
  </si>
  <si>
    <t>19</t>
  </si>
  <si>
    <t>2015/
2016</t>
  </si>
  <si>
    <t>Муниципальная программа города Ачинска "Молодежь города Ачинска в XXI веке"</t>
  </si>
  <si>
    <t>1000000</t>
  </si>
  <si>
    <t>0707</t>
  </si>
  <si>
    <t>1011311</t>
  </si>
  <si>
    <t>разработка проектно-сметной документации для строительства объекта "Центр инновационных молодежных технологий"</t>
  </si>
  <si>
    <t xml:space="preserve">строительство фонтана в сквере по ул. Назарова </t>
  </si>
  <si>
    <t>0428620</t>
  </si>
  <si>
    <t>20</t>
  </si>
  <si>
    <t>21</t>
  </si>
  <si>
    <t>22</t>
  </si>
  <si>
    <t>2015</t>
  </si>
  <si>
    <t>разработка проектной документации, экспертиза проектов для строительства объектов инженерной и транспортной инфраструктуры в районах малоэтажной застройки "Зеленая горка"</t>
  </si>
  <si>
    <t>строительство муниципальных объектов коммунальной инфраструктуры в районах малоэтажной застройки "Зеленая горка"</t>
  </si>
  <si>
    <t>строительство муниципальных объектов транспортной инфраструктуры в районах малоэтажной застройки "Зеленая горка"</t>
  </si>
  <si>
    <t>2016/
2017</t>
  </si>
  <si>
    <t>23</t>
  </si>
  <si>
    <t>24</t>
  </si>
  <si>
    <t>приобретение жилых помещений у организаций застройщиков для обеспечения мероприятий по переселению граждан из аварийного жилищного фонда</t>
  </si>
  <si>
    <t xml:space="preserve">авторский надзор за строительством 1 жилого дома по ул. 40 лет ВЛКСМ,                 1 жилого дома по ул. Строителей, 2 жилых домов по ул. Манкевича </t>
  </si>
  <si>
    <t>0909</t>
  </si>
  <si>
    <t>2016-
2017</t>
  </si>
  <si>
    <t>Муниципальная программа города Ачинска "Развитие образования"</t>
  </si>
  <si>
    <t>0200000</t>
  </si>
  <si>
    <t xml:space="preserve">приобретение жилых помещений по решению суда </t>
  </si>
  <si>
    <t>1004</t>
  </si>
  <si>
    <t>0235082</t>
  </si>
  <si>
    <t>0237587</t>
  </si>
  <si>
    <t>приобретение дополнительных площадей жилых помещений для обеспечения мероприятий по переселению граждан из аварийного жилищного фонда</t>
  </si>
  <si>
    <t>приобретение жилых помещений для врачей специалистов</t>
  </si>
  <si>
    <t xml:space="preserve">приобретение жилых помещений детям-сиротам и детям, оставшимся без попечения родителей, лицам из их числа для предоставления по договорам найма специализированных жилых помещений </t>
  </si>
  <si>
    <t>приобретение жилых помещений детей-сирот и детей, оставшихся без попечения родителей, лиц из числа детей-сирот и детей, оставшихся без попечения родителей</t>
  </si>
  <si>
    <t>приобретение 1/2 доли жилого помещения ул. Чкалова, д.16, кв. 60</t>
  </si>
  <si>
    <t xml:space="preserve">Утверждено решением о бюджете </t>
  </si>
  <si>
    <t>Уточненный план</t>
  </si>
  <si>
    <t>Исполнено</t>
  </si>
  <si>
    <t>% исполнения</t>
  </si>
  <si>
    <t>5</t>
  </si>
  <si>
    <t>6</t>
  </si>
  <si>
    <t>9731331,84</t>
  </si>
  <si>
    <t>10</t>
  </si>
  <si>
    <t xml:space="preserve">Перечень строек и объектов за 2015 год
 </t>
  </si>
  <si>
    <t>Приложение 7</t>
  </si>
  <si>
    <t>строительство 6 жилых домов: 1 жилого дома по ул. 40 лет ВЛКСМ, 2-х жилых домов по ул. Манкевича, 1 жилого дома по ул. Строителей - 2015-2016 годы, 
строительство 2-х жилых домов в Юго-Восточном районе - 2016-2017 годы</t>
  </si>
  <si>
    <t>от 31.05.2016</t>
  </si>
  <si>
    <t xml:space="preserve"> № 11-53р</t>
  </si>
</sst>
</file>

<file path=xl/styles.xml><?xml version="1.0" encoding="utf-8"?>
<styleSheet xmlns="http://schemas.openxmlformats.org/spreadsheetml/2006/main">
  <fonts count="3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2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left" vertical="center" indent="2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10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0" fontId="0" fillId="2" borderId="4" xfId="0" applyFill="1" applyBorder="1"/>
    <xf numFmtId="0" fontId="1" fillId="2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11" xfId="0" applyNumberFormat="1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/>
    </xf>
    <xf numFmtId="14" fontId="1" fillId="2" borderId="0" xfId="0" applyNumberFormat="1" applyFont="1" applyFill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60"/>
  <sheetViews>
    <sheetView showGridLines="0" tabSelected="1" view="pageBreakPreview" zoomScale="90" zoomScaleNormal="80" zoomScaleSheetLayoutView="90" workbookViewId="0">
      <selection activeCell="A5" sqref="A5:N5"/>
    </sheetView>
  </sheetViews>
  <sheetFormatPr defaultRowHeight="12.75" customHeight="1" outlineLevelRow="1"/>
  <cols>
    <col min="1" max="1" width="5.140625" style="5" customWidth="1"/>
    <col min="2" max="2" width="47" style="6" customWidth="1"/>
    <col min="3" max="3" width="8" style="6" customWidth="1"/>
    <col min="4" max="4" width="8.28515625" style="6" customWidth="1"/>
    <col min="5" max="5" width="19.5703125" style="6" hidden="1" customWidth="1"/>
    <col min="6" max="6" width="12.42578125" style="6" customWidth="1"/>
    <col min="7" max="7" width="7" style="6" customWidth="1"/>
    <col min="8" max="8" width="8.5703125" style="6" customWidth="1"/>
    <col min="9" max="9" width="20.28515625" style="6" customWidth="1"/>
    <col min="10" max="10" width="3.7109375" style="6" customWidth="1"/>
    <col min="11" max="11" width="16.85546875" style="6" customWidth="1"/>
    <col min="12" max="12" width="8.85546875" style="6" customWidth="1"/>
    <col min="13" max="13" width="19.140625" style="6" customWidth="1"/>
    <col min="14" max="14" width="19.28515625" style="6" customWidth="1"/>
    <col min="15" max="16384" width="9.140625" style="6"/>
  </cols>
  <sheetData>
    <row r="1" spans="1:14" ht="18.75">
      <c r="J1" s="7" t="s">
        <v>93</v>
      </c>
    </row>
    <row r="2" spans="1:14" ht="18.75">
      <c r="J2" s="7" t="s">
        <v>4</v>
      </c>
    </row>
    <row r="3" spans="1:14" ht="18.75">
      <c r="J3" s="7"/>
      <c r="K3" s="89" t="s">
        <v>95</v>
      </c>
      <c r="L3" s="6" t="s">
        <v>96</v>
      </c>
    </row>
    <row r="4" spans="1:14" s="8" customFormat="1" ht="13.35" customHeight="1"/>
    <row r="5" spans="1:14" s="8" customFormat="1" ht="42.75" customHeight="1">
      <c r="A5" s="65" t="s">
        <v>92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14" s="8" customFormat="1" ht="18.75">
      <c r="L6" s="10" t="s">
        <v>5</v>
      </c>
    </row>
    <row r="7" spans="1:14" ht="66.75" customHeight="1">
      <c r="A7" s="11" t="s">
        <v>2</v>
      </c>
      <c r="B7" s="66" t="s">
        <v>3</v>
      </c>
      <c r="C7" s="72"/>
      <c r="D7" s="67"/>
      <c r="E7" s="43" t="s">
        <v>84</v>
      </c>
      <c r="F7" s="66" t="s">
        <v>85</v>
      </c>
      <c r="G7" s="67"/>
      <c r="H7" s="59" t="s">
        <v>85</v>
      </c>
      <c r="I7" s="59"/>
      <c r="J7" s="59"/>
      <c r="K7" s="59" t="s">
        <v>86</v>
      </c>
      <c r="L7" s="59"/>
      <c r="M7" s="42" t="s">
        <v>87</v>
      </c>
    </row>
    <row r="8" spans="1:14" ht="18.75">
      <c r="A8" s="11">
        <v>1</v>
      </c>
      <c r="B8" s="66" t="s">
        <v>18</v>
      </c>
      <c r="C8" s="72"/>
      <c r="D8" s="67"/>
      <c r="E8" s="37" t="s">
        <v>19</v>
      </c>
      <c r="F8" s="59" t="s">
        <v>19</v>
      </c>
      <c r="G8" s="59"/>
      <c r="H8" s="59" t="s">
        <v>20</v>
      </c>
      <c r="I8" s="59"/>
      <c r="J8" s="59"/>
      <c r="K8" s="59" t="s">
        <v>88</v>
      </c>
      <c r="L8" s="59"/>
      <c r="M8" s="42" t="s">
        <v>89</v>
      </c>
    </row>
    <row r="9" spans="1:14" ht="71.25" customHeight="1">
      <c r="A9" s="4">
        <v>1</v>
      </c>
      <c r="B9" s="68" t="s">
        <v>10</v>
      </c>
      <c r="C9" s="69"/>
      <c r="D9" s="70"/>
      <c r="E9" s="39" t="s">
        <v>90</v>
      </c>
      <c r="F9" s="51">
        <v>9731331.8399999999</v>
      </c>
      <c r="G9" s="52"/>
      <c r="H9" s="51">
        <f>L44</f>
        <v>10196218.940000001</v>
      </c>
      <c r="I9" s="71"/>
      <c r="J9" s="52"/>
      <c r="K9" s="50">
        <v>10196218.940000001</v>
      </c>
      <c r="L9" s="50"/>
      <c r="M9" s="41">
        <f>K9/H9*100</f>
        <v>100</v>
      </c>
    </row>
    <row r="10" spans="1:14" ht="45.75" customHeight="1">
      <c r="A10" s="4">
        <v>2</v>
      </c>
      <c r="B10" s="68" t="s">
        <v>52</v>
      </c>
      <c r="C10" s="69"/>
      <c r="D10" s="70"/>
      <c r="E10" s="39"/>
      <c r="F10" s="51">
        <v>0</v>
      </c>
      <c r="G10" s="52"/>
      <c r="H10" s="51">
        <f>L29</f>
        <v>705000</v>
      </c>
      <c r="I10" s="71"/>
      <c r="J10" s="52"/>
      <c r="K10" s="50">
        <v>705000</v>
      </c>
      <c r="L10" s="50"/>
      <c r="M10" s="41">
        <f t="shared" ref="M10:M13" si="0">K10/H10*100</f>
        <v>100</v>
      </c>
    </row>
    <row r="11" spans="1:14" ht="56.25" customHeight="1" outlineLevel="1">
      <c r="A11" s="4">
        <v>3</v>
      </c>
      <c r="B11" s="68" t="s">
        <v>6</v>
      </c>
      <c r="C11" s="69"/>
      <c r="D11" s="70"/>
      <c r="E11" s="39">
        <v>12414961.699999999</v>
      </c>
      <c r="F11" s="51">
        <v>12414961.699999999</v>
      </c>
      <c r="G11" s="52"/>
      <c r="H11" s="50">
        <v>216183321.94999999</v>
      </c>
      <c r="I11" s="50"/>
      <c r="J11" s="50"/>
      <c r="K11" s="50">
        <v>201896970.92000002</v>
      </c>
      <c r="L11" s="50"/>
      <c r="M11" s="41">
        <f t="shared" si="0"/>
        <v>93.391557266705249</v>
      </c>
    </row>
    <row r="12" spans="1:14" ht="42" customHeight="1" outlineLevel="1">
      <c r="A12" s="4">
        <v>4</v>
      </c>
      <c r="B12" s="68" t="s">
        <v>73</v>
      </c>
      <c r="C12" s="69"/>
      <c r="D12" s="70"/>
      <c r="E12" s="39"/>
      <c r="F12" s="51">
        <v>0</v>
      </c>
      <c r="G12" s="52"/>
      <c r="H12" s="50">
        <v>19060200</v>
      </c>
      <c r="I12" s="50"/>
      <c r="J12" s="50"/>
      <c r="K12" s="50">
        <v>19060147.600000001</v>
      </c>
      <c r="L12" s="50"/>
      <c r="M12" s="41">
        <f t="shared" si="0"/>
        <v>99.99972508158362</v>
      </c>
    </row>
    <row r="13" spans="1:14" ht="18.75">
      <c r="A13" s="60" t="s">
        <v>0</v>
      </c>
      <c r="B13" s="61"/>
      <c r="C13" s="61"/>
      <c r="D13" s="62"/>
      <c r="E13" s="39">
        <f>E11+E9</f>
        <v>22146293.539999999</v>
      </c>
      <c r="F13" s="51">
        <f>F9+F11+F10+F12</f>
        <v>22146293.539999999</v>
      </c>
      <c r="G13" s="52"/>
      <c r="H13" s="50">
        <f t="shared" ref="H13" si="1">H9+H11+H10+H12</f>
        <v>246144740.88999999</v>
      </c>
      <c r="I13" s="50"/>
      <c r="J13" s="50"/>
      <c r="K13" s="50">
        <v>231858337.46000001</v>
      </c>
      <c r="L13" s="50"/>
      <c r="M13" s="41">
        <f t="shared" si="0"/>
        <v>94.195933913378042</v>
      </c>
    </row>
    <row r="14" spans="1:14" ht="18.75">
      <c r="E14" s="31"/>
      <c r="F14" s="31"/>
      <c r="G14" s="31"/>
      <c r="H14" s="31"/>
      <c r="I14" s="31"/>
      <c r="J14" s="31"/>
      <c r="K14" s="31"/>
      <c r="L14" s="31"/>
    </row>
    <row r="15" spans="1:14" ht="18.75"/>
    <row r="16" spans="1:14" ht="15.75" customHeight="1">
      <c r="A16" s="9"/>
      <c r="B16" s="9"/>
      <c r="C16" s="9"/>
      <c r="D16" s="9"/>
      <c r="E16" s="38"/>
      <c r="F16" s="9"/>
    </row>
    <row r="17" spans="1:14" ht="18.75">
      <c r="N17" s="10" t="s">
        <v>5</v>
      </c>
    </row>
    <row r="18" spans="1:14" ht="36.75" customHeight="1">
      <c r="A18" s="63" t="s">
        <v>2</v>
      </c>
      <c r="B18" s="59" t="s">
        <v>22</v>
      </c>
      <c r="C18" s="59" t="s">
        <v>13</v>
      </c>
      <c r="D18" s="59"/>
      <c r="E18" s="59"/>
      <c r="F18" s="59"/>
      <c r="G18" s="59"/>
      <c r="H18" s="59" t="s">
        <v>21</v>
      </c>
      <c r="I18" s="53" t="s">
        <v>84</v>
      </c>
      <c r="J18" s="76" t="s">
        <v>85</v>
      </c>
      <c r="K18" s="77"/>
      <c r="L18" s="76" t="s">
        <v>86</v>
      </c>
      <c r="M18" s="77"/>
      <c r="N18" s="53" t="s">
        <v>87</v>
      </c>
    </row>
    <row r="19" spans="1:14" ht="36.75" customHeight="1">
      <c r="A19" s="63"/>
      <c r="B19" s="59"/>
      <c r="C19" s="12" t="s">
        <v>14</v>
      </c>
      <c r="D19" s="12" t="s">
        <v>15</v>
      </c>
      <c r="E19" s="35"/>
      <c r="F19" s="12" t="s">
        <v>1</v>
      </c>
      <c r="G19" s="4" t="s">
        <v>16</v>
      </c>
      <c r="H19" s="59"/>
      <c r="I19" s="54"/>
      <c r="J19" s="78"/>
      <c r="K19" s="79"/>
      <c r="L19" s="78"/>
      <c r="M19" s="79"/>
      <c r="N19" s="54"/>
    </row>
    <row r="20" spans="1:14" ht="18.75">
      <c r="A20" s="13"/>
      <c r="B20" s="12" t="s">
        <v>17</v>
      </c>
      <c r="C20" s="12" t="s">
        <v>18</v>
      </c>
      <c r="D20" s="12" t="s">
        <v>19</v>
      </c>
      <c r="E20" s="35"/>
      <c r="F20" s="12" t="s">
        <v>20</v>
      </c>
      <c r="G20" s="4">
        <v>5</v>
      </c>
      <c r="H20" s="4">
        <v>6</v>
      </c>
      <c r="I20" s="45">
        <v>7</v>
      </c>
      <c r="J20" s="74">
        <v>8</v>
      </c>
      <c r="K20" s="75"/>
      <c r="L20" s="66" t="s">
        <v>43</v>
      </c>
      <c r="M20" s="67"/>
      <c r="N20" s="40" t="s">
        <v>91</v>
      </c>
    </row>
    <row r="21" spans="1:14" ht="25.5" customHeight="1">
      <c r="A21" s="13">
        <v>1</v>
      </c>
      <c r="B21" s="73" t="s">
        <v>23</v>
      </c>
      <c r="C21" s="73"/>
      <c r="D21" s="73"/>
      <c r="E21" s="73"/>
      <c r="F21" s="73"/>
      <c r="G21" s="73"/>
      <c r="H21" s="73"/>
      <c r="I21" s="39">
        <f>I22</f>
        <v>22146293.539999999</v>
      </c>
      <c r="J21" s="51">
        <f>J22+J23+J24</f>
        <v>246144740.89000002</v>
      </c>
      <c r="K21" s="52"/>
      <c r="L21" s="51">
        <f>L22+L23+L24</f>
        <v>231858337.46000001</v>
      </c>
      <c r="M21" s="52"/>
      <c r="N21" s="41">
        <f>L21/J21*100</f>
        <v>94.195933913378028</v>
      </c>
    </row>
    <row r="22" spans="1:14" ht="18.75">
      <c r="A22" s="13">
        <v>2</v>
      </c>
      <c r="B22" s="14" t="s">
        <v>24</v>
      </c>
      <c r="C22" s="14"/>
      <c r="D22" s="14"/>
      <c r="E22" s="36"/>
      <c r="F22" s="14"/>
      <c r="G22" s="14"/>
      <c r="H22" s="14"/>
      <c r="I22" s="39">
        <f>I25+I40</f>
        <v>22146293.539999999</v>
      </c>
      <c r="J22" s="51">
        <f>J26+J41</f>
        <v>58986547.380000003</v>
      </c>
      <c r="K22" s="52"/>
      <c r="L22" s="51">
        <f>L26+L41</f>
        <v>44700196.350000001</v>
      </c>
      <c r="M22" s="52"/>
      <c r="N22" s="41">
        <f t="shared" ref="N22:N60" si="2">L22/J22*100</f>
        <v>75.780323371081153</v>
      </c>
    </row>
    <row r="23" spans="1:14" ht="18.75">
      <c r="A23" s="13">
        <v>3</v>
      </c>
      <c r="B23" s="14" t="s">
        <v>25</v>
      </c>
      <c r="C23" s="14"/>
      <c r="D23" s="14"/>
      <c r="E23" s="36"/>
      <c r="F23" s="14"/>
      <c r="G23" s="14"/>
      <c r="H23" s="14"/>
      <c r="I23" s="39"/>
      <c r="J23" s="51">
        <f t="shared" ref="J23:L24" si="3">J27+J42</f>
        <v>115598052.55</v>
      </c>
      <c r="K23" s="52"/>
      <c r="L23" s="51">
        <f t="shared" si="3"/>
        <v>115598000.15000001</v>
      </c>
      <c r="M23" s="52"/>
      <c r="N23" s="41">
        <f t="shared" si="2"/>
        <v>99.999954670516644</v>
      </c>
    </row>
    <row r="24" spans="1:14" ht="18.75">
      <c r="A24" s="13">
        <v>4</v>
      </c>
      <c r="B24" s="14" t="s">
        <v>26</v>
      </c>
      <c r="C24" s="14"/>
      <c r="D24" s="14"/>
      <c r="E24" s="36"/>
      <c r="F24" s="14"/>
      <c r="G24" s="14"/>
      <c r="H24" s="14"/>
      <c r="I24" s="39"/>
      <c r="J24" s="51">
        <f t="shared" si="3"/>
        <v>71560140.960000008</v>
      </c>
      <c r="K24" s="52"/>
      <c r="L24" s="51">
        <f t="shared" si="3"/>
        <v>71560140.960000008</v>
      </c>
      <c r="M24" s="52"/>
      <c r="N24" s="41">
        <f t="shared" si="2"/>
        <v>100</v>
      </c>
    </row>
    <row r="25" spans="1:14" ht="37.5">
      <c r="A25" s="13">
        <v>5</v>
      </c>
      <c r="B25" s="14" t="s">
        <v>27</v>
      </c>
      <c r="C25" s="12" t="s">
        <v>28</v>
      </c>
      <c r="D25" s="14"/>
      <c r="E25" s="36"/>
      <c r="F25" s="14"/>
      <c r="G25" s="14"/>
      <c r="H25" s="14"/>
      <c r="I25" s="44">
        <f>I31</f>
        <v>12414961.699999999</v>
      </c>
      <c r="J25" s="51">
        <f>J26+J27+J28</f>
        <v>128776519.15000001</v>
      </c>
      <c r="K25" s="52"/>
      <c r="L25" s="51">
        <f>L26+L27+L28</f>
        <v>128138007.12</v>
      </c>
      <c r="M25" s="52"/>
      <c r="N25" s="41">
        <f t="shared" si="2"/>
        <v>99.504170454198828</v>
      </c>
    </row>
    <row r="26" spans="1:14" ht="18.75">
      <c r="A26" s="13">
        <v>6</v>
      </c>
      <c r="B26" s="14" t="s">
        <v>24</v>
      </c>
      <c r="C26" s="14"/>
      <c r="D26" s="14"/>
      <c r="E26" s="36"/>
      <c r="F26" s="14"/>
      <c r="G26" s="14"/>
      <c r="H26" s="14"/>
      <c r="I26" s="39">
        <f>I25</f>
        <v>12414961.699999999</v>
      </c>
      <c r="J26" s="51">
        <f>J30+J32+J33+J34+J37+J38+J39+3804241.88</f>
        <v>10076094.5</v>
      </c>
      <c r="K26" s="52"/>
      <c r="L26" s="51">
        <v>9437582.4700000007</v>
      </c>
      <c r="M26" s="52"/>
      <c r="N26" s="41">
        <f t="shared" si="2"/>
        <v>93.663100023525985</v>
      </c>
    </row>
    <row r="27" spans="1:14" ht="18.75">
      <c r="A27" s="13">
        <v>7</v>
      </c>
      <c r="B27" s="14" t="s">
        <v>25</v>
      </c>
      <c r="C27" s="14"/>
      <c r="D27" s="14"/>
      <c r="E27" s="36"/>
      <c r="F27" s="14"/>
      <c r="G27" s="14"/>
      <c r="H27" s="14"/>
      <c r="I27" s="39"/>
      <c r="J27" s="51">
        <v>72747576.689999998</v>
      </c>
      <c r="K27" s="52"/>
      <c r="L27" s="51">
        <v>72747576.689999998</v>
      </c>
      <c r="M27" s="52"/>
      <c r="N27" s="41">
        <f t="shared" si="2"/>
        <v>100</v>
      </c>
    </row>
    <row r="28" spans="1:14" ht="18.75">
      <c r="A28" s="13">
        <v>8</v>
      </c>
      <c r="B28" s="14" t="s">
        <v>26</v>
      </c>
      <c r="C28" s="14"/>
      <c r="D28" s="14"/>
      <c r="E28" s="36"/>
      <c r="F28" s="14"/>
      <c r="G28" s="14"/>
      <c r="H28" s="14"/>
      <c r="I28" s="39"/>
      <c r="J28" s="51">
        <f>J36</f>
        <v>45952847.960000001</v>
      </c>
      <c r="K28" s="82"/>
      <c r="L28" s="51">
        <f>L36</f>
        <v>45952847.960000001</v>
      </c>
      <c r="M28" s="82"/>
      <c r="N28" s="41">
        <f t="shared" si="2"/>
        <v>100</v>
      </c>
    </row>
    <row r="29" spans="1:14" ht="56.25">
      <c r="A29" s="13">
        <v>9</v>
      </c>
      <c r="B29" s="14" t="s">
        <v>52</v>
      </c>
      <c r="C29" s="14"/>
      <c r="D29" s="14"/>
      <c r="E29" s="36"/>
      <c r="F29" s="14" t="s">
        <v>53</v>
      </c>
      <c r="G29" s="14"/>
      <c r="H29" s="14"/>
      <c r="I29" s="39"/>
      <c r="J29" s="51">
        <f>J30</f>
        <v>705000</v>
      </c>
      <c r="K29" s="52"/>
      <c r="L29" s="51">
        <v>705000</v>
      </c>
      <c r="M29" s="52"/>
      <c r="N29" s="41">
        <f t="shared" si="2"/>
        <v>100</v>
      </c>
    </row>
    <row r="30" spans="1:14" ht="75">
      <c r="A30" s="13">
        <v>10</v>
      </c>
      <c r="B30" s="14" t="s">
        <v>56</v>
      </c>
      <c r="C30" s="12" t="s">
        <v>28</v>
      </c>
      <c r="D30" s="12" t="s">
        <v>54</v>
      </c>
      <c r="E30" s="35"/>
      <c r="F30" s="12" t="s">
        <v>55</v>
      </c>
      <c r="G30" s="12" t="s">
        <v>31</v>
      </c>
      <c r="H30" s="14"/>
      <c r="I30" s="39"/>
      <c r="J30" s="51">
        <v>705000</v>
      </c>
      <c r="K30" s="52"/>
      <c r="L30" s="51">
        <v>705000</v>
      </c>
      <c r="M30" s="52"/>
      <c r="N30" s="41">
        <f t="shared" si="2"/>
        <v>100</v>
      </c>
    </row>
    <row r="31" spans="1:14" ht="56.25">
      <c r="A31" s="13">
        <v>11</v>
      </c>
      <c r="B31" s="14" t="s">
        <v>6</v>
      </c>
      <c r="C31" s="15"/>
      <c r="D31" s="15"/>
      <c r="E31" s="15"/>
      <c r="F31" s="16">
        <v>1600000</v>
      </c>
      <c r="G31" s="17"/>
      <c r="H31" s="17"/>
      <c r="I31" s="44">
        <f>I32+I33+I35+I38</f>
        <v>12414961.699999999</v>
      </c>
      <c r="J31" s="80">
        <f>J32+J33+J34+J35+J36+J38+J39+J37</f>
        <v>128071519.15000001</v>
      </c>
      <c r="K31" s="81"/>
      <c r="L31" s="80">
        <f>L32+L33+L34+L35+L36+L38+L39+L37</f>
        <v>127433007.12</v>
      </c>
      <c r="M31" s="81"/>
      <c r="N31" s="41">
        <f t="shared" si="2"/>
        <v>99.501441043068937</v>
      </c>
    </row>
    <row r="32" spans="1:14" ht="93.75">
      <c r="A32" s="13">
        <v>12</v>
      </c>
      <c r="B32" s="1" t="s">
        <v>11</v>
      </c>
      <c r="C32" s="3" t="s">
        <v>28</v>
      </c>
      <c r="D32" s="3" t="s">
        <v>29</v>
      </c>
      <c r="E32" s="32"/>
      <c r="F32" s="3" t="s">
        <v>30</v>
      </c>
      <c r="G32" s="4" t="s">
        <v>31</v>
      </c>
      <c r="H32" s="17"/>
      <c r="I32" s="44">
        <v>5093288.53</v>
      </c>
      <c r="J32" s="51">
        <v>4459579.37</v>
      </c>
      <c r="K32" s="52"/>
      <c r="L32" s="51">
        <v>4459579.37</v>
      </c>
      <c r="M32" s="52"/>
      <c r="N32" s="41">
        <f t="shared" si="2"/>
        <v>100</v>
      </c>
    </row>
    <row r="33" spans="1:14" ht="75">
      <c r="A33" s="12" t="s">
        <v>44</v>
      </c>
      <c r="B33" s="1" t="s">
        <v>12</v>
      </c>
      <c r="C33" s="2" t="s">
        <v>28</v>
      </c>
      <c r="D33" s="2" t="s">
        <v>29</v>
      </c>
      <c r="E33" s="2"/>
      <c r="F33" s="3" t="s">
        <v>32</v>
      </c>
      <c r="G33" s="4" t="s">
        <v>31</v>
      </c>
      <c r="H33" s="17"/>
      <c r="I33" s="44">
        <v>1078494</v>
      </c>
      <c r="J33" s="51">
        <v>962273.25</v>
      </c>
      <c r="K33" s="52"/>
      <c r="L33" s="51">
        <v>323761.21999999997</v>
      </c>
      <c r="M33" s="52"/>
      <c r="N33" s="41">
        <f t="shared" si="2"/>
        <v>33.645455695666485</v>
      </c>
    </row>
    <row r="34" spans="1:14" ht="99" customHeight="1">
      <c r="A34" s="18" t="s">
        <v>45</v>
      </c>
      <c r="B34" s="1" t="s">
        <v>63</v>
      </c>
      <c r="C34" s="16">
        <v>133</v>
      </c>
      <c r="D34" s="2" t="s">
        <v>34</v>
      </c>
      <c r="E34" s="2"/>
      <c r="F34" s="12">
        <v>1641310</v>
      </c>
      <c r="G34" s="4">
        <v>414</v>
      </c>
      <c r="H34" s="17"/>
      <c r="I34" s="48"/>
      <c r="J34" s="51">
        <v>145000</v>
      </c>
      <c r="K34" s="52"/>
      <c r="L34" s="51">
        <v>145000</v>
      </c>
      <c r="M34" s="52"/>
      <c r="N34" s="41">
        <f t="shared" si="2"/>
        <v>100</v>
      </c>
    </row>
    <row r="35" spans="1:14" ht="58.5" customHeight="1">
      <c r="A35" s="53" t="s">
        <v>46</v>
      </c>
      <c r="B35" s="64" t="s">
        <v>94</v>
      </c>
      <c r="C35" s="2" t="s">
        <v>28</v>
      </c>
      <c r="D35" s="2" t="s">
        <v>29</v>
      </c>
      <c r="E35" s="2"/>
      <c r="F35" s="3" t="s">
        <v>33</v>
      </c>
      <c r="G35" s="4" t="s">
        <v>31</v>
      </c>
      <c r="H35" s="11" t="s">
        <v>66</v>
      </c>
      <c r="I35" s="39">
        <v>4828079.17</v>
      </c>
      <c r="J35" s="51">
        <v>76551818.569999993</v>
      </c>
      <c r="K35" s="52"/>
      <c r="L35" s="51">
        <v>76551818.569999993</v>
      </c>
      <c r="M35" s="52"/>
      <c r="N35" s="41">
        <f t="shared" si="2"/>
        <v>100</v>
      </c>
    </row>
    <row r="36" spans="1:14" ht="84" customHeight="1">
      <c r="A36" s="54"/>
      <c r="B36" s="64"/>
      <c r="C36" s="2" t="s">
        <v>28</v>
      </c>
      <c r="D36" s="3" t="s">
        <v>29</v>
      </c>
      <c r="E36" s="32"/>
      <c r="F36" s="4" t="s">
        <v>37</v>
      </c>
      <c r="G36" s="2" t="s">
        <v>31</v>
      </c>
      <c r="H36" s="26" t="s">
        <v>72</v>
      </c>
      <c r="J36" s="51">
        <v>45952847.960000001</v>
      </c>
      <c r="K36" s="52"/>
      <c r="L36" s="51">
        <v>45952847.960000001</v>
      </c>
      <c r="M36" s="52"/>
      <c r="N36" s="41">
        <f t="shared" si="2"/>
        <v>100</v>
      </c>
    </row>
    <row r="37" spans="1:14" ht="75" hidden="1">
      <c r="A37" s="21" t="s">
        <v>47</v>
      </c>
      <c r="B37" s="1" t="s">
        <v>70</v>
      </c>
      <c r="C37" s="2" t="s">
        <v>28</v>
      </c>
      <c r="D37" s="20" t="s">
        <v>29</v>
      </c>
      <c r="E37" s="32"/>
      <c r="F37" s="4">
        <v>1611317</v>
      </c>
      <c r="G37" s="2" t="s">
        <v>31</v>
      </c>
      <c r="H37" s="22"/>
      <c r="I37" s="39"/>
      <c r="J37" s="51">
        <v>0</v>
      </c>
      <c r="K37" s="52"/>
      <c r="L37" s="51">
        <v>0</v>
      </c>
      <c r="M37" s="52"/>
      <c r="N37" s="41" t="e">
        <f t="shared" si="2"/>
        <v>#DIV/0!</v>
      </c>
    </row>
    <row r="38" spans="1:14" ht="78.75" customHeight="1">
      <c r="A38" s="42" t="s">
        <v>47</v>
      </c>
      <c r="B38" s="1" t="s">
        <v>64</v>
      </c>
      <c r="C38" s="2" t="s">
        <v>28</v>
      </c>
      <c r="D38" s="2" t="s">
        <v>34</v>
      </c>
      <c r="E38" s="2"/>
      <c r="F38" s="3" t="s">
        <v>35</v>
      </c>
      <c r="G38" s="4" t="s">
        <v>31</v>
      </c>
      <c r="H38" s="4">
        <v>2017</v>
      </c>
      <c r="I38" s="44">
        <v>1415100</v>
      </c>
      <c r="J38" s="51">
        <v>0</v>
      </c>
      <c r="K38" s="52"/>
      <c r="L38" s="51">
        <v>0</v>
      </c>
      <c r="M38" s="52"/>
      <c r="N38" s="41">
        <v>0</v>
      </c>
    </row>
    <row r="39" spans="1:14" ht="66.75" hidden="1" customHeight="1">
      <c r="A39" s="23" t="s">
        <v>49</v>
      </c>
      <c r="B39" s="1" t="s">
        <v>65</v>
      </c>
      <c r="C39" s="2" t="s">
        <v>28</v>
      </c>
      <c r="D39" s="2" t="s">
        <v>36</v>
      </c>
      <c r="E39" s="2"/>
      <c r="F39" s="3" t="s">
        <v>35</v>
      </c>
      <c r="G39" s="4" t="s">
        <v>31</v>
      </c>
      <c r="H39" s="4">
        <v>2017</v>
      </c>
      <c r="I39" s="44"/>
      <c r="J39" s="51">
        <v>0</v>
      </c>
      <c r="K39" s="52"/>
      <c r="L39" s="51">
        <v>0</v>
      </c>
      <c r="M39" s="52"/>
      <c r="N39" s="41" t="e">
        <f t="shared" si="2"/>
        <v>#DIV/0!</v>
      </c>
    </row>
    <row r="40" spans="1:14" ht="21" customHeight="1">
      <c r="A40" s="42" t="s">
        <v>48</v>
      </c>
      <c r="B40" s="1" t="s">
        <v>39</v>
      </c>
      <c r="C40" s="16">
        <v>730</v>
      </c>
      <c r="D40" s="2"/>
      <c r="E40" s="2"/>
      <c r="F40" s="3"/>
      <c r="G40" s="4"/>
      <c r="H40" s="4"/>
      <c r="I40" s="44">
        <f>I44</f>
        <v>9731331.8399999999</v>
      </c>
      <c r="J40" s="51">
        <f>J41+J42+J43</f>
        <v>117368221.74000001</v>
      </c>
      <c r="K40" s="52"/>
      <c r="L40" s="51">
        <f>L41+L42+L43</f>
        <v>103720330.34</v>
      </c>
      <c r="M40" s="52"/>
      <c r="N40" s="41">
        <f t="shared" si="2"/>
        <v>88.371731975088196</v>
      </c>
    </row>
    <row r="41" spans="1:14" ht="21.75" customHeight="1">
      <c r="A41" s="42" t="s">
        <v>49</v>
      </c>
      <c r="B41" s="14" t="s">
        <v>24</v>
      </c>
      <c r="C41" s="2"/>
      <c r="D41" s="2"/>
      <c r="E41" s="2"/>
      <c r="F41" s="3"/>
      <c r="G41" s="4"/>
      <c r="H41" s="4"/>
      <c r="I41" s="44">
        <f>I40</f>
        <v>9731331.8399999999</v>
      </c>
      <c r="J41" s="51">
        <f>J45+J46+J47+J53+J54+J55+J56+J57+1023213.64</f>
        <v>48910452.880000003</v>
      </c>
      <c r="K41" s="52"/>
      <c r="L41" s="51">
        <v>35262613.880000003</v>
      </c>
      <c r="M41" s="52"/>
      <c r="N41" s="41">
        <f t="shared" si="2"/>
        <v>72.096273503162053</v>
      </c>
    </row>
    <row r="42" spans="1:14" ht="21.75" customHeight="1">
      <c r="A42" s="42" t="s">
        <v>50</v>
      </c>
      <c r="B42" s="14" t="s">
        <v>25</v>
      </c>
      <c r="C42" s="2"/>
      <c r="D42" s="2"/>
      <c r="E42" s="2"/>
      <c r="F42" s="3"/>
      <c r="G42" s="4"/>
      <c r="H42" s="4"/>
      <c r="I42" s="44"/>
      <c r="J42" s="51">
        <v>42850475.859999999</v>
      </c>
      <c r="K42" s="52"/>
      <c r="L42" s="51">
        <v>42850423.460000001</v>
      </c>
      <c r="M42" s="52"/>
      <c r="N42" s="41">
        <f t="shared" si="2"/>
        <v>99.999877714310173</v>
      </c>
    </row>
    <row r="43" spans="1:14" ht="21.75" customHeight="1">
      <c r="A43" s="42" t="s">
        <v>59</v>
      </c>
      <c r="B43" s="14" t="s">
        <v>26</v>
      </c>
      <c r="C43" s="2"/>
      <c r="D43" s="2"/>
      <c r="E43" s="2"/>
      <c r="F43" s="3"/>
      <c r="G43" s="4"/>
      <c r="H43" s="4"/>
      <c r="I43" s="44"/>
      <c r="J43" s="51">
        <f>J49+J59+J50</f>
        <v>25607293</v>
      </c>
      <c r="K43" s="52"/>
      <c r="L43" s="51">
        <f t="shared" ref="L43" si="4">L49+L59+L50</f>
        <v>25607293</v>
      </c>
      <c r="M43" s="52"/>
      <c r="N43" s="41">
        <f t="shared" si="2"/>
        <v>100</v>
      </c>
    </row>
    <row r="44" spans="1:14" ht="93.75">
      <c r="A44" s="42" t="s">
        <v>60</v>
      </c>
      <c r="B44" s="1" t="s">
        <v>10</v>
      </c>
      <c r="C44" s="2"/>
      <c r="D44" s="2"/>
      <c r="E44" s="2"/>
      <c r="F44" s="12" t="s">
        <v>38</v>
      </c>
      <c r="G44" s="4"/>
      <c r="H44" s="4"/>
      <c r="I44" s="44">
        <f>I46</f>
        <v>9731331.8399999999</v>
      </c>
      <c r="J44" s="80">
        <f>J45+J46+J47</f>
        <v>10196218.940000001</v>
      </c>
      <c r="K44" s="81"/>
      <c r="L44" s="80">
        <f>L45+L46+L47</f>
        <v>10196218.940000001</v>
      </c>
      <c r="M44" s="81"/>
      <c r="N44" s="41">
        <f t="shared" si="2"/>
        <v>100</v>
      </c>
    </row>
    <row r="45" spans="1:14" ht="37.5">
      <c r="A45" s="42" t="s">
        <v>61</v>
      </c>
      <c r="B45" s="1" t="s">
        <v>40</v>
      </c>
      <c r="C45" s="2" t="s">
        <v>41</v>
      </c>
      <c r="D45" s="2" t="s">
        <v>34</v>
      </c>
      <c r="E45" s="2"/>
      <c r="F45" s="4" t="s">
        <v>42</v>
      </c>
      <c r="G45" s="4" t="s">
        <v>31</v>
      </c>
      <c r="H45" s="4">
        <v>2015</v>
      </c>
      <c r="I45" s="44"/>
      <c r="J45" s="51">
        <v>1380000</v>
      </c>
      <c r="K45" s="52"/>
      <c r="L45" s="51">
        <v>1380000</v>
      </c>
      <c r="M45" s="52"/>
      <c r="N45" s="41">
        <f t="shared" si="2"/>
        <v>100</v>
      </c>
    </row>
    <row r="46" spans="1:14" ht="75">
      <c r="A46" s="42" t="s">
        <v>67</v>
      </c>
      <c r="B46" s="1" t="s">
        <v>9</v>
      </c>
      <c r="C46" s="2" t="s">
        <v>41</v>
      </c>
      <c r="D46" s="2" t="s">
        <v>8</v>
      </c>
      <c r="E46" s="2"/>
      <c r="F46" s="4" t="s">
        <v>7</v>
      </c>
      <c r="G46" s="4" t="s">
        <v>31</v>
      </c>
      <c r="H46" s="11" t="s">
        <v>51</v>
      </c>
      <c r="I46" s="39">
        <v>9731331.8399999999</v>
      </c>
      <c r="J46" s="51">
        <v>5384937.2000000002</v>
      </c>
      <c r="K46" s="52"/>
      <c r="L46" s="51">
        <v>5384937.2000000002</v>
      </c>
      <c r="M46" s="52"/>
      <c r="N46" s="41">
        <f t="shared" si="2"/>
        <v>100</v>
      </c>
    </row>
    <row r="47" spans="1:14" ht="37.5">
      <c r="A47" s="42" t="s">
        <v>68</v>
      </c>
      <c r="B47" s="1" t="s">
        <v>57</v>
      </c>
      <c r="C47" s="12">
        <v>730</v>
      </c>
      <c r="D47" s="12" t="s">
        <v>8</v>
      </c>
      <c r="E47" s="35"/>
      <c r="F47" s="19" t="s">
        <v>58</v>
      </c>
      <c r="G47" s="19" t="s">
        <v>31</v>
      </c>
      <c r="H47" s="12" t="s">
        <v>62</v>
      </c>
      <c r="I47" s="41"/>
      <c r="J47" s="50">
        <v>3431281.74</v>
      </c>
      <c r="K47" s="50"/>
      <c r="L47" s="50">
        <v>3431281.74</v>
      </c>
      <c r="M47" s="50"/>
      <c r="N47" s="41">
        <f t="shared" si="2"/>
        <v>100</v>
      </c>
    </row>
    <row r="48" spans="1:14" ht="72" customHeight="1">
      <c r="A48" s="4">
        <v>25</v>
      </c>
      <c r="B48" s="14" t="s">
        <v>6</v>
      </c>
      <c r="C48" s="17"/>
      <c r="D48" s="17"/>
      <c r="E48" s="17"/>
      <c r="F48" s="16">
        <v>1600000</v>
      </c>
      <c r="G48" s="17"/>
      <c r="H48" s="17"/>
      <c r="I48" s="49"/>
      <c r="J48" s="50">
        <f>J49+J52+J53+J54+J55+J56+J50+J51+J57</f>
        <v>88111802.800000012</v>
      </c>
      <c r="K48" s="50"/>
      <c r="L48" s="50">
        <f>L49+L52+L53+L54+L55+L56+L50+L51+L57</f>
        <v>74463963.800000012</v>
      </c>
      <c r="M48" s="50"/>
      <c r="N48" s="41">
        <f t="shared" si="2"/>
        <v>84.510770899809586</v>
      </c>
    </row>
    <row r="49" spans="1:14" ht="24" customHeight="1">
      <c r="A49" s="83">
        <v>26</v>
      </c>
      <c r="B49" s="85" t="s">
        <v>69</v>
      </c>
      <c r="C49" s="53">
        <v>730</v>
      </c>
      <c r="D49" s="53" t="s">
        <v>29</v>
      </c>
      <c r="E49" s="33"/>
      <c r="F49" s="55">
        <v>1619502</v>
      </c>
      <c r="G49" s="16">
        <v>412</v>
      </c>
      <c r="H49" s="57"/>
      <c r="I49" s="46"/>
      <c r="J49" s="50">
        <v>1319408.6599999999</v>
      </c>
      <c r="K49" s="50"/>
      <c r="L49" s="50">
        <v>1319408.6599999999</v>
      </c>
      <c r="M49" s="50"/>
      <c r="N49" s="41">
        <f t="shared" si="2"/>
        <v>100</v>
      </c>
    </row>
    <row r="50" spans="1:14" ht="24" customHeight="1">
      <c r="A50" s="88"/>
      <c r="B50" s="87"/>
      <c r="C50" s="54"/>
      <c r="D50" s="54"/>
      <c r="E50" s="34"/>
      <c r="F50" s="56"/>
      <c r="G50" s="16">
        <v>414</v>
      </c>
      <c r="H50" s="58"/>
      <c r="I50" s="47"/>
      <c r="J50" s="51">
        <v>17593084.34</v>
      </c>
      <c r="K50" s="52"/>
      <c r="L50" s="51">
        <v>17593084.34</v>
      </c>
      <c r="M50" s="52"/>
      <c r="N50" s="41">
        <f t="shared" si="2"/>
        <v>100</v>
      </c>
    </row>
    <row r="51" spans="1:14" ht="24" customHeight="1">
      <c r="A51" s="88"/>
      <c r="B51" s="87"/>
      <c r="C51" s="53">
        <v>730</v>
      </c>
      <c r="D51" s="53" t="s">
        <v>29</v>
      </c>
      <c r="E51" s="33"/>
      <c r="F51" s="55">
        <v>1619602</v>
      </c>
      <c r="G51" s="16">
        <v>412</v>
      </c>
      <c r="H51" s="28"/>
      <c r="I51" s="41"/>
      <c r="J51" s="50">
        <v>2197971.34</v>
      </c>
      <c r="K51" s="50"/>
      <c r="L51" s="50">
        <v>2197971.34</v>
      </c>
      <c r="M51" s="50"/>
      <c r="N51" s="41">
        <f t="shared" si="2"/>
        <v>100</v>
      </c>
    </row>
    <row r="52" spans="1:14" ht="24" customHeight="1">
      <c r="A52" s="84"/>
      <c r="B52" s="86"/>
      <c r="C52" s="54"/>
      <c r="D52" s="54"/>
      <c r="E52" s="34"/>
      <c r="F52" s="56"/>
      <c r="G52" s="16">
        <v>414</v>
      </c>
      <c r="H52" s="26"/>
      <c r="I52" s="41"/>
      <c r="J52" s="50">
        <v>29310318.16</v>
      </c>
      <c r="K52" s="50"/>
      <c r="L52" s="50">
        <v>29310318.16</v>
      </c>
      <c r="M52" s="50"/>
      <c r="N52" s="41">
        <f t="shared" si="2"/>
        <v>100</v>
      </c>
    </row>
    <row r="53" spans="1:14" ht="93.75">
      <c r="A53" s="4">
        <v>27</v>
      </c>
      <c r="B53" s="25" t="s">
        <v>79</v>
      </c>
      <c r="C53" s="24">
        <v>730</v>
      </c>
      <c r="D53" s="24" t="s">
        <v>29</v>
      </c>
      <c r="E53" s="35"/>
      <c r="F53" s="16">
        <v>1611320</v>
      </c>
      <c r="G53" s="16">
        <v>414</v>
      </c>
      <c r="H53" s="26"/>
      <c r="I53" s="41"/>
      <c r="J53" s="50">
        <v>2096749.3</v>
      </c>
      <c r="K53" s="50"/>
      <c r="L53" s="50">
        <v>2096749.3</v>
      </c>
      <c r="M53" s="50"/>
      <c r="N53" s="41">
        <f t="shared" si="2"/>
        <v>100</v>
      </c>
    </row>
    <row r="54" spans="1:14" ht="18.75">
      <c r="A54" s="83">
        <v>28</v>
      </c>
      <c r="B54" s="85" t="s">
        <v>75</v>
      </c>
      <c r="C54" s="24" t="s">
        <v>41</v>
      </c>
      <c r="D54" s="24" t="s">
        <v>29</v>
      </c>
      <c r="E54" s="35"/>
      <c r="F54" s="16">
        <v>1611318</v>
      </c>
      <c r="G54" s="16">
        <v>412</v>
      </c>
      <c r="H54" s="26"/>
      <c r="I54" s="41"/>
      <c r="J54" s="50">
        <v>4586400</v>
      </c>
      <c r="K54" s="50"/>
      <c r="L54" s="50">
        <v>4586400</v>
      </c>
      <c r="M54" s="50"/>
      <c r="N54" s="41">
        <f t="shared" si="2"/>
        <v>100</v>
      </c>
    </row>
    <row r="55" spans="1:14" ht="18.75">
      <c r="A55" s="84"/>
      <c r="B55" s="86"/>
      <c r="C55" s="24" t="s">
        <v>41</v>
      </c>
      <c r="D55" s="24" t="s">
        <v>29</v>
      </c>
      <c r="E55" s="35"/>
      <c r="F55" s="16">
        <v>1691318</v>
      </c>
      <c r="G55" s="16">
        <v>412</v>
      </c>
      <c r="H55" s="26"/>
      <c r="I55" s="41"/>
      <c r="J55" s="50">
        <v>2402400</v>
      </c>
      <c r="K55" s="50"/>
      <c r="L55" s="50">
        <v>2402400</v>
      </c>
      <c r="M55" s="50"/>
      <c r="N55" s="41">
        <f t="shared" si="2"/>
        <v>100</v>
      </c>
    </row>
    <row r="56" spans="1:14" ht="37.5">
      <c r="A56" s="4">
        <v>29</v>
      </c>
      <c r="B56" s="30" t="s">
        <v>80</v>
      </c>
      <c r="C56" s="24" t="s">
        <v>41</v>
      </c>
      <c r="D56" s="24" t="s">
        <v>71</v>
      </c>
      <c r="E56" s="35"/>
      <c r="F56" s="16">
        <v>1621304</v>
      </c>
      <c r="G56" s="16">
        <v>412</v>
      </c>
      <c r="H56" s="26"/>
      <c r="I56" s="41"/>
      <c r="J56" s="50">
        <v>27930471</v>
      </c>
      <c r="K56" s="50"/>
      <c r="L56" s="50">
        <v>14282632</v>
      </c>
      <c r="M56" s="50"/>
      <c r="N56" s="41">
        <f t="shared" si="2"/>
        <v>51.136380764935893</v>
      </c>
    </row>
    <row r="57" spans="1:14" ht="37.5">
      <c r="A57" s="4">
        <v>30</v>
      </c>
      <c r="B57" s="30" t="s">
        <v>83</v>
      </c>
      <c r="C57" s="29" t="s">
        <v>41</v>
      </c>
      <c r="D57" s="29" t="s">
        <v>29</v>
      </c>
      <c r="E57" s="35"/>
      <c r="F57" s="16">
        <v>1691321</v>
      </c>
      <c r="G57" s="16">
        <v>412</v>
      </c>
      <c r="H57" s="28"/>
      <c r="I57" s="39"/>
      <c r="J57" s="51">
        <v>675000</v>
      </c>
      <c r="K57" s="52"/>
      <c r="L57" s="51">
        <v>675000</v>
      </c>
      <c r="M57" s="52"/>
      <c r="N57" s="41">
        <f t="shared" si="2"/>
        <v>100</v>
      </c>
    </row>
    <row r="58" spans="1:14" ht="37.5">
      <c r="A58" s="4">
        <v>31</v>
      </c>
      <c r="B58" s="25" t="s">
        <v>73</v>
      </c>
      <c r="C58" s="24"/>
      <c r="D58" s="24"/>
      <c r="E58" s="35"/>
      <c r="F58" s="24" t="s">
        <v>74</v>
      </c>
      <c r="G58" s="16"/>
      <c r="H58" s="26"/>
      <c r="I58" s="41"/>
      <c r="J58" s="50">
        <f>SUM(J59:K60)</f>
        <v>19060200</v>
      </c>
      <c r="K58" s="50"/>
      <c r="L58" s="50">
        <f>SUM(L59:M60)</f>
        <v>19060147.600000001</v>
      </c>
      <c r="M58" s="50"/>
      <c r="N58" s="41">
        <f t="shared" si="2"/>
        <v>99.99972508158362</v>
      </c>
    </row>
    <row r="59" spans="1:14" ht="99.75" customHeight="1">
      <c r="A59" s="4">
        <v>32</v>
      </c>
      <c r="B59" s="27" t="s">
        <v>81</v>
      </c>
      <c r="C59" s="24" t="s">
        <v>41</v>
      </c>
      <c r="D59" s="24" t="s">
        <v>76</v>
      </c>
      <c r="E59" s="35"/>
      <c r="F59" s="24" t="s">
        <v>77</v>
      </c>
      <c r="G59" s="16">
        <v>412</v>
      </c>
      <c r="H59" s="26"/>
      <c r="I59" s="41"/>
      <c r="J59" s="50">
        <v>6694800</v>
      </c>
      <c r="K59" s="50"/>
      <c r="L59" s="50">
        <v>6694800</v>
      </c>
      <c r="M59" s="50"/>
      <c r="N59" s="41">
        <f t="shared" si="2"/>
        <v>100</v>
      </c>
    </row>
    <row r="60" spans="1:14" ht="93.75">
      <c r="A60" s="4">
        <v>33</v>
      </c>
      <c r="B60" s="27" t="s">
        <v>82</v>
      </c>
      <c r="C60" s="24" t="s">
        <v>41</v>
      </c>
      <c r="D60" s="24" t="s">
        <v>76</v>
      </c>
      <c r="E60" s="35"/>
      <c r="F60" s="24" t="s">
        <v>78</v>
      </c>
      <c r="G60" s="16">
        <v>412</v>
      </c>
      <c r="H60" s="26"/>
      <c r="I60" s="41"/>
      <c r="J60" s="50">
        <v>12365400</v>
      </c>
      <c r="K60" s="50"/>
      <c r="L60" s="50">
        <v>12365347.6</v>
      </c>
      <c r="M60" s="50"/>
      <c r="N60" s="41">
        <f t="shared" si="2"/>
        <v>99.99957623691914</v>
      </c>
    </row>
  </sheetData>
  <mergeCells count="133">
    <mergeCell ref="J58:K58"/>
    <mergeCell ref="L58:M58"/>
    <mergeCell ref="J59:K59"/>
    <mergeCell ref="L59:M59"/>
    <mergeCell ref="J60:K60"/>
    <mergeCell ref="L60:M60"/>
    <mergeCell ref="A54:A55"/>
    <mergeCell ref="B12:D12"/>
    <mergeCell ref="F12:G12"/>
    <mergeCell ref="H12:J12"/>
    <mergeCell ref="K12:L12"/>
    <mergeCell ref="J53:K53"/>
    <mergeCell ref="L53:M53"/>
    <mergeCell ref="J54:K54"/>
    <mergeCell ref="L54:M54"/>
    <mergeCell ref="J55:K55"/>
    <mergeCell ref="L55:M55"/>
    <mergeCell ref="J56:K56"/>
    <mergeCell ref="J33:K33"/>
    <mergeCell ref="J31:K31"/>
    <mergeCell ref="B54:B55"/>
    <mergeCell ref="B49:B52"/>
    <mergeCell ref="A49:A52"/>
    <mergeCell ref="J42:K42"/>
    <mergeCell ref="L26:M26"/>
    <mergeCell ref="J26:K26"/>
    <mergeCell ref="J27:K27"/>
    <mergeCell ref="L27:M27"/>
    <mergeCell ref="L42:M42"/>
    <mergeCell ref="J43:K43"/>
    <mergeCell ref="L43:M43"/>
    <mergeCell ref="J48:K48"/>
    <mergeCell ref="L48:M48"/>
    <mergeCell ref="J44:K44"/>
    <mergeCell ref="J45:K45"/>
    <mergeCell ref="L44:M44"/>
    <mergeCell ref="L45:M45"/>
    <mergeCell ref="L46:M46"/>
    <mergeCell ref="J47:K47"/>
    <mergeCell ref="L47:M47"/>
    <mergeCell ref="L28:M28"/>
    <mergeCell ref="L31:M31"/>
    <mergeCell ref="J29:K29"/>
    <mergeCell ref="J30:K30"/>
    <mergeCell ref="J28:K28"/>
    <mergeCell ref="J46:K46"/>
    <mergeCell ref="J39:K39"/>
    <mergeCell ref="L35:M35"/>
    <mergeCell ref="K8:L8"/>
    <mergeCell ref="N18:N19"/>
    <mergeCell ref="H18:H19"/>
    <mergeCell ref="B21:H21"/>
    <mergeCell ref="J20:K20"/>
    <mergeCell ref="J21:K21"/>
    <mergeCell ref="L18:M19"/>
    <mergeCell ref="L20:M20"/>
    <mergeCell ref="B18:B19"/>
    <mergeCell ref="C18:G18"/>
    <mergeCell ref="J18:K19"/>
    <mergeCell ref="L21:M21"/>
    <mergeCell ref="I18:I19"/>
    <mergeCell ref="L32:M32"/>
    <mergeCell ref="L36:M36"/>
    <mergeCell ref="J36:K36"/>
    <mergeCell ref="L37:M37"/>
    <mergeCell ref="L34:M34"/>
    <mergeCell ref="A5:N5"/>
    <mergeCell ref="H7:J7"/>
    <mergeCell ref="F7:G7"/>
    <mergeCell ref="F9:G9"/>
    <mergeCell ref="F11:G11"/>
    <mergeCell ref="B9:D9"/>
    <mergeCell ref="B11:D11"/>
    <mergeCell ref="H9:J9"/>
    <mergeCell ref="H11:J11"/>
    <mergeCell ref="B10:D10"/>
    <mergeCell ref="F10:G10"/>
    <mergeCell ref="H10:J10"/>
    <mergeCell ref="K10:L10"/>
    <mergeCell ref="B7:D7"/>
    <mergeCell ref="B8:D8"/>
    <mergeCell ref="F8:G8"/>
    <mergeCell ref="K7:L7"/>
    <mergeCell ref="K9:L9"/>
    <mergeCell ref="K11:L11"/>
    <mergeCell ref="L52:M52"/>
    <mergeCell ref="H8:J8"/>
    <mergeCell ref="F13:G13"/>
    <mergeCell ref="J40:K40"/>
    <mergeCell ref="A13:D13"/>
    <mergeCell ref="H13:J13"/>
    <mergeCell ref="J23:K23"/>
    <mergeCell ref="J24:K24"/>
    <mergeCell ref="J35:K35"/>
    <mergeCell ref="J34:K34"/>
    <mergeCell ref="J22:K22"/>
    <mergeCell ref="A35:A36"/>
    <mergeCell ref="A18:A19"/>
    <mergeCell ref="B35:B36"/>
    <mergeCell ref="J37:K37"/>
    <mergeCell ref="K13:L13"/>
    <mergeCell ref="L22:M22"/>
    <mergeCell ref="L23:M23"/>
    <mergeCell ref="L24:M24"/>
    <mergeCell ref="L25:M25"/>
    <mergeCell ref="J25:K25"/>
    <mergeCell ref="J32:K32"/>
    <mergeCell ref="L29:M29"/>
    <mergeCell ref="L30:M30"/>
    <mergeCell ref="L51:M51"/>
    <mergeCell ref="L33:M33"/>
    <mergeCell ref="J57:K57"/>
    <mergeCell ref="L57:M57"/>
    <mergeCell ref="L38:M38"/>
    <mergeCell ref="L39:M39"/>
    <mergeCell ref="J38:K38"/>
    <mergeCell ref="C49:C50"/>
    <mergeCell ref="D49:D50"/>
    <mergeCell ref="F49:F50"/>
    <mergeCell ref="H49:H50"/>
    <mergeCell ref="J50:K50"/>
    <mergeCell ref="L50:M50"/>
    <mergeCell ref="L41:M41"/>
    <mergeCell ref="L40:M40"/>
    <mergeCell ref="J41:K41"/>
    <mergeCell ref="L56:M56"/>
    <mergeCell ref="F51:F52"/>
    <mergeCell ref="J51:K51"/>
    <mergeCell ref="C51:C52"/>
    <mergeCell ref="D51:D52"/>
    <mergeCell ref="J49:K49"/>
    <mergeCell ref="L49:M49"/>
    <mergeCell ref="J52:K52"/>
  </mergeCells>
  <phoneticPr fontId="0" type="noConversion"/>
  <pageMargins left="1.1417322834645669" right="0.55118110236220474" top="0.78740157480314965" bottom="0.78740157480314965" header="0.51181102362204722" footer="0.51181102362204722"/>
  <pageSetup paperSize="9" scale="46" orientation="portrait" r:id="rId1"/>
  <headerFooter alignWithMargins="0">
    <oddHeader>&amp;C&amp;P</oddHead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КАИП</vt:lpstr>
      <vt:lpstr>КАИП!Заголовки_для_печати</vt:lpstr>
      <vt:lpstr>КАИП!Область_печати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ПресЦентр</cp:lastModifiedBy>
  <cp:lastPrinted>2016-03-17T09:31:29Z</cp:lastPrinted>
  <dcterms:created xsi:type="dcterms:W3CDTF">2002-03-11T10:22:12Z</dcterms:created>
  <dcterms:modified xsi:type="dcterms:W3CDTF">2016-05-27T04:04:31Z</dcterms:modified>
</cp:coreProperties>
</file>